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22"/>
  <workbookPr defaultThemeVersion="166925"/>
  <mc:AlternateContent xmlns:mc="http://schemas.openxmlformats.org/markup-compatibility/2006">
    <mc:Choice Requires="x15">
      <x15ac:absPath xmlns:x15ac="http://schemas.microsoft.com/office/spreadsheetml/2010/11/ac" url="https://cambriasolutionsinc.sharepoint.com/sites/AZAHCCCS_MESPlanningRFPYH21-0004/Shared Documents/General/_Re-Release_6.30.2021/_Clarifications_Due 8.30.2021/"/>
    </mc:Choice>
  </mc:AlternateContent>
  <xr:revisionPtr revIDLastSave="2" documentId="14_{E1FEEF0E-D1CE-4796-A0AA-F68DED32AA75}" xr6:coauthVersionLast="47" xr6:coauthVersionMax="47" xr10:uidLastSave="{66043C77-48FB-415E-A91B-8FE08020BAB1}"/>
  <bookViews>
    <workbookView xWindow="-120" yWindow="-120" windowWidth="29040" windowHeight="15840" xr2:uid="{81D4A267-6BE6-4564-9872-4DF399E86B03}"/>
  </bookViews>
  <sheets>
    <sheet name="Updated w Key Staff Allocations" sheetId="1"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 l="1"/>
  <c r="N20" i="1"/>
  <c r="M20" i="1"/>
  <c r="P19" i="1"/>
  <c r="N19" i="1"/>
  <c r="M19" i="1"/>
  <c r="N6" i="1"/>
  <c r="P5" i="1"/>
  <c r="N5" i="1"/>
  <c r="M6" i="1"/>
  <c r="M5" i="1"/>
  <c r="N4" i="1"/>
  <c r="M4" i="1"/>
  <c r="P6" i="1"/>
  <c r="E21" i="1" l="1"/>
</calcChain>
</file>

<file path=xl/sharedStrings.xml><?xml version="1.0" encoding="utf-8"?>
<sst xmlns="http://schemas.openxmlformats.org/spreadsheetml/2006/main" count="81" uniqueCount="76">
  <si>
    <t xml:space="preserve">Attachment A - Cost Proposal
YH22-0009 - MES Modernization Roadmap Consultant </t>
  </si>
  <si>
    <r>
      <t>List out percent of resource allocation by deliverable to the project for all key personnel (</t>
    </r>
    <r>
      <rPr>
        <b/>
        <i/>
        <sz val="11"/>
        <color theme="1"/>
        <rFont val="Calibri"/>
        <family val="2"/>
        <scheme val="minor"/>
      </rPr>
      <t>Please Note:</t>
    </r>
    <r>
      <rPr>
        <sz val="11"/>
        <color theme="1"/>
        <rFont val="Calibri"/>
        <family val="2"/>
        <scheme val="minor"/>
      </rPr>
      <t xml:space="preserve"> key resources in gold; non-key resources in green)</t>
    </r>
  </si>
  <si>
    <t>Phase</t>
  </si>
  <si>
    <t>Major Deliverable</t>
  </si>
  <si>
    <t>Deliverable Number
(See Note A below)</t>
  </si>
  <si>
    <t>Deliverable Description</t>
  </si>
  <si>
    <t>Price</t>
  </si>
  <si>
    <t># of Calendar Days from Kickoff</t>
  </si>
  <si>
    <t>Estimated Month/Year of Deliverable (MM/YYYY)</t>
  </si>
  <si>
    <t>Tony Franklin 
Project Director</t>
  </si>
  <si>
    <t>Jim Coursey 
Project Manager</t>
  </si>
  <si>
    <t>Rita Rutland 
Business Assessment Lead</t>
  </si>
  <si>
    <t>Sam Fields 
Technical Assessment Lead</t>
  </si>
  <si>
    <t>Vivian de la Gandara 
Compliance and Governance Lead</t>
  </si>
  <si>
    <t>Wade Miller
Roadmap Co-Lead</t>
  </si>
  <si>
    <t>Juan Montanez
Roadmap Co-Lead</t>
  </si>
  <si>
    <t>Lloyd Kintz
Senior Business Analyst</t>
  </si>
  <si>
    <t>John Lasota
Project Management Lead</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</si>
  <si>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</si>
  <si>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</si>
  <si>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</si>
  <si>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</si>
  <si>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</si>
  <si>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</si>
  <si>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</si>
  <si>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</si>
  <si>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</si>
  <si>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</si>
  <si>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</si>
  <si>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Monthly Project Management Status Reports</t>
  </si>
  <si>
    <t>monthly</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</si>
  <si>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</si>
  <si>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</si>
  <si>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</si>
  <si>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</si>
  <si>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</si>
  <si>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</si>
  <si>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</si>
  <si>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</si>
  <si>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</si>
  <si>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</si>
  <si>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</si>
  <si>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</si>
  <si>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</si>
  <si>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</si>
  <si>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</si>
  <si>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</si>
  <si>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</si>
  <si>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</si>
  <si>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</si>
  <si>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</si>
  <si>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</si>
  <si>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</si>
  <si>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</si>
  <si>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</si>
  <si>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</si>
  <si>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</si>
  <si>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</si>
  <si>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</si>
  <si>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</si>
  <si>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</si>
  <si>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</si>
  <si>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</si>
  <si>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$124 per hour</t>
  </si>
  <si>
    <t>na</t>
  </si>
  <si>
    <t>5.7 Development of Specifications</t>
  </si>
  <si>
    <t>5.7.1 Requirements Traceability Matrix</t>
  </si>
  <si>
    <t>5.7.1  (a)</t>
  </si>
  <si>
    <t>Requirements Traceability Matrix Draft</t>
  </si>
  <si>
    <t>5.7.1  (b)</t>
  </si>
  <si>
    <t>Requirements Traceability Matrix Approval</t>
  </si>
  <si>
    <t>Total Price</t>
  </si>
  <si>
    <t>Total # Days</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</si>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</sst>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5">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
      <sz val="11"/>
      <color rgb="FF006100"/>
      <name val="Calibri"/>
      <family val="2"/>
      <scheme val="minor"/>
    </font>
    <font>
      <sz val="11"/>
      <color rgb="FF9C5700"/>
      <name val="Calibri"/>
      <family val="2"/>
      <scheme val="minor"/>
    </font>
    <font>
      <sz val="11"/>
      <color rgb="FF000000"/>
      <name val="Calibri"/>
      <family val="2"/>
      <scheme val="minor"/>
    </font>
    <font>
      <sz val="8"/>
      <color rgb="FF9C5700"/>
      <name val="Calibri"/>
      <family val="2"/>
      <scheme val="minor"/>
    </font>
    <font>
      <sz val="8"/>
      <color rgb="FF006100"/>
      <name val="Calibri"/>
      <family val="2"/>
      <scheme val="minor"/>
    </font>
    <font>
      <b/>
      <i/>
      <sz val="11"/>
      <color theme="1"/>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C6EFCE"/>
      </patternFill>
    </fill>
    <fill>
      <patternFill patternType="solid">
        <fgColor rgb="FFFFEB9C"/>
      </patternFill>
    </fill>
  </fills>
  <borders count="25">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0" fontId="9" fillId="6" borderId="0" applyNumberFormat="0" applyBorder="0" applyAlignment="0" applyProtection="0"/>
    <xf numFmtId="0" fontId="10" fillId="7" borderId="0" applyNumberFormat="0" applyBorder="0" applyAlignment="0" applyProtection="0"/>
  </cellStyleXfs>
  <cellXfs count="77">
    <xf numFmtId="0" fontId="0" fillId="0" borderId="0" xfId="0"/>
    <xf numFmtId="44" fontId="0" fillId="0" borderId="0" xfId="1" applyFont="1"/>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2" fillId="0" borderId="0" xfId="0" applyFont="1"/>
    <xf numFmtId="0" fontId="0" fillId="3" borderId="6" xfId="0" applyFill="1" applyBorder="1" applyAlignment="1">
      <alignment horizontal="left" wrapText="1"/>
    </xf>
    <xf numFmtId="0" fontId="6" fillId="0" borderId="0" xfId="0" applyFont="1"/>
    <xf numFmtId="0" fontId="6" fillId="2" borderId="1"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10" xfId="0" applyFont="1"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44" fontId="0" fillId="4" borderId="12" xfId="1" applyFont="1" applyFill="1" applyBorder="1" applyAlignment="1">
      <alignment horizontal="right"/>
    </xf>
    <xf numFmtId="0" fontId="0" fillId="0" borderId="0" xfId="0" applyAlignment="1">
      <alignment horizontal="center" vertical="center"/>
    </xf>
    <xf numFmtId="44" fontId="0" fillId="0" borderId="0" xfId="1" applyFont="1" applyFill="1" applyBorder="1" applyAlignment="1"/>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5" borderId="15" xfId="1" applyFont="1" applyFill="1" applyBorder="1"/>
    <xf numFmtId="0" fontId="0" fillId="4" borderId="14" xfId="0" applyFill="1" applyBorder="1" applyAlignment="1">
      <alignment horizontal="center"/>
    </xf>
    <xf numFmtId="0" fontId="0" fillId="5" borderId="15" xfId="0" applyFill="1" applyBorder="1" applyAlignment="1">
      <alignment horizontal="center"/>
    </xf>
    <xf numFmtId="0" fontId="7" fillId="2" borderId="10" xfId="0" applyFont="1" applyFill="1" applyBorder="1" applyAlignment="1">
      <alignment wrapText="1"/>
    </xf>
    <xf numFmtId="0" fontId="0" fillId="4" borderId="9" xfId="0" applyFill="1" applyBorder="1" applyAlignment="1">
      <alignment horizontal="center" vertical="center"/>
    </xf>
    <xf numFmtId="0" fontId="2" fillId="0" borderId="0" xfId="0" applyFont="1" applyAlignment="1">
      <alignment wrapText="1"/>
    </xf>
    <xf numFmtId="44" fontId="0" fillId="0" borderId="0" xfId="1" applyFont="1" applyBorder="1"/>
    <xf numFmtId="0" fontId="0" fillId="4" borderId="6" xfId="0" applyFill="1" applyBorder="1" applyAlignment="1">
      <alignment horizontal="center" wrapText="1"/>
    </xf>
    <xf numFmtId="17" fontId="0" fillId="4" borderId="9" xfId="0" applyNumberFormat="1" applyFill="1" applyBorder="1" applyAlignment="1">
      <alignment horizontal="center" wrapText="1"/>
    </xf>
    <xf numFmtId="0" fontId="11" fillId="0" borderId="6" xfId="0" applyFont="1" applyBorder="1"/>
    <xf numFmtId="44" fontId="11" fillId="0" borderId="6" xfId="1" applyFont="1" applyBorder="1"/>
    <xf numFmtId="44" fontId="11" fillId="0" borderId="4" xfId="1" applyFont="1" applyBorder="1"/>
    <xf numFmtId="0" fontId="11" fillId="0" borderId="4" xfId="0" applyFont="1" applyBorder="1"/>
    <xf numFmtId="17" fontId="11" fillId="0" borderId="4" xfId="0" applyNumberFormat="1" applyFont="1" applyBorder="1"/>
    <xf numFmtId="17" fontId="11" fillId="0" borderId="6" xfId="0" applyNumberFormat="1" applyFont="1" applyBorder="1"/>
    <xf numFmtId="0" fontId="12" fillId="7" borderId="11" xfId="4" applyFont="1" applyBorder="1" applyAlignment="1">
      <alignment horizontal="center" vertical="center" wrapText="1"/>
    </xf>
    <xf numFmtId="0" fontId="12" fillId="7" borderId="22" xfId="4" applyFont="1" applyBorder="1" applyAlignment="1">
      <alignment horizontal="center" vertical="center" wrapText="1"/>
    </xf>
    <xf numFmtId="0" fontId="12" fillId="7" borderId="24" xfId="4" applyFont="1" applyBorder="1" applyAlignment="1">
      <alignment horizontal="center" vertical="center" wrapText="1"/>
    </xf>
    <xf numFmtId="0" fontId="13" fillId="6" borderId="21" xfId="3" applyFont="1" applyBorder="1" applyAlignment="1">
      <alignment horizontal="center" vertical="center" wrapText="1"/>
    </xf>
    <xf numFmtId="0" fontId="13" fillId="6" borderId="24" xfId="3" applyFont="1" applyBorder="1" applyAlignment="1">
      <alignment horizontal="center" vertical="center" wrapText="1"/>
    </xf>
    <xf numFmtId="164" fontId="10" fillId="7" borderId="12" xfId="4" applyNumberFormat="1" applyBorder="1" applyAlignment="1">
      <alignment horizontal="center" vertical="center" wrapText="1"/>
    </xf>
    <xf numFmtId="164" fontId="10" fillId="7" borderId="19" xfId="4" applyNumberFormat="1" applyBorder="1" applyAlignment="1">
      <alignment horizontal="center" vertical="center" wrapText="1"/>
    </xf>
    <xf numFmtId="164" fontId="10" fillId="7" borderId="6" xfId="4" applyNumberFormat="1" applyBorder="1" applyAlignment="1">
      <alignment horizontal="center" vertical="center"/>
    </xf>
    <xf numFmtId="164" fontId="10" fillId="7" borderId="13" xfId="4" applyNumberFormat="1" applyBorder="1" applyAlignment="1">
      <alignment horizontal="center" vertical="center"/>
    </xf>
    <xf numFmtId="164" fontId="9" fillId="6" borderId="23" xfId="3" applyNumberFormat="1" applyBorder="1" applyAlignment="1">
      <alignment horizontal="center" vertical="center"/>
    </xf>
    <xf numFmtId="164" fontId="9" fillId="6" borderId="13" xfId="3" applyNumberFormat="1" applyBorder="1" applyAlignment="1">
      <alignment horizontal="center" vertical="center"/>
    </xf>
    <xf numFmtId="164" fontId="10" fillId="7" borderId="12" xfId="4" applyNumberFormat="1" applyBorder="1" applyAlignment="1">
      <alignment horizontal="center" vertical="center"/>
    </xf>
    <xf numFmtId="164" fontId="10" fillId="7" borderId="19" xfId="4" applyNumberFormat="1" applyBorder="1" applyAlignment="1">
      <alignment horizontal="center" vertical="center"/>
    </xf>
    <xf numFmtId="164" fontId="10" fillId="7" borderId="16" xfId="4" applyNumberFormat="1" applyBorder="1" applyAlignment="1">
      <alignment horizontal="center" vertical="center"/>
    </xf>
    <xf numFmtId="164" fontId="10" fillId="7" borderId="20" xfId="4" applyNumberFormat="1" applyBorder="1" applyAlignment="1">
      <alignment horizontal="center" vertical="center"/>
    </xf>
    <xf numFmtId="164" fontId="10" fillId="7" borderId="17" xfId="4" applyNumberFormat="1" applyBorder="1" applyAlignment="1">
      <alignment horizontal="center" vertical="center"/>
    </xf>
    <xf numFmtId="164" fontId="10" fillId="7" borderId="18" xfId="4" applyNumberFormat="1" applyBorder="1" applyAlignment="1">
      <alignment horizontal="center" vertical="center"/>
    </xf>
    <xf numFmtId="164" fontId="9" fillId="6" borderId="18" xfId="3" applyNumberFormat="1" applyBorder="1" applyAlignment="1">
      <alignment horizontal="center" vertical="center"/>
    </xf>
    <xf numFmtId="164" fontId="10" fillId="4" borderId="12" xfId="4" applyNumberFormat="1" applyFill="1" applyBorder="1" applyAlignment="1">
      <alignment horizontal="center" vertical="center"/>
    </xf>
    <xf numFmtId="164" fontId="10" fillId="4" borderId="19" xfId="4" applyNumberFormat="1" applyFill="1" applyBorder="1" applyAlignment="1">
      <alignment horizontal="center" vertical="center"/>
    </xf>
    <xf numFmtId="164" fontId="10" fillId="4" borderId="6" xfId="4" applyNumberFormat="1" applyFill="1" applyBorder="1" applyAlignment="1">
      <alignment horizontal="center" vertical="center"/>
    </xf>
    <xf numFmtId="164" fontId="10" fillId="4" borderId="13" xfId="4" applyNumberFormat="1" applyFill="1" applyBorder="1" applyAlignment="1">
      <alignment horizontal="center" vertical="center"/>
    </xf>
    <xf numFmtId="164" fontId="9" fillId="4" borderId="23" xfId="3" applyNumberFormat="1" applyFill="1" applyBorder="1" applyAlignment="1">
      <alignment horizontal="center" vertical="center"/>
    </xf>
    <xf numFmtId="164" fontId="9" fillId="4" borderId="13" xfId="3" applyNumberFormat="1" applyFill="1" applyBorder="1" applyAlignment="1">
      <alignment horizontal="center" vertical="center"/>
    </xf>
    <xf numFmtId="164" fontId="9" fillId="6" borderId="16" xfId="3" applyNumberFormat="1" applyBorder="1" applyAlignment="1">
      <alignment horizontal="center" vertical="center"/>
    </xf>
    <xf numFmtId="164" fontId="0" fillId="0" borderId="0" xfId="0" applyNumberFormat="1" applyAlignment="1">
      <alignment horizontal="center" vertical="center"/>
    </xf>
    <xf numFmtId="164" fontId="0" fillId="0" borderId="0" xfId="0" applyNumberFormat="1"/>
    <xf numFmtId="0" fontId="0" fillId="3" borderId="4" xfId="0" applyFill="1" applyBorder="1" applyAlignment="1">
      <alignment horizontal="left" vertical="center" wrapText="1"/>
    </xf>
    <xf numFmtId="0" fontId="4" fillId="0" borderId="0" xfId="0" applyFont="1" applyAlignment="1">
      <alignment horizontal="left" vertical="top" wrapText="1"/>
    </xf>
    <xf numFmtId="0" fontId="0" fillId="5" borderId="6" xfId="0" applyFill="1" applyBorder="1" applyAlignment="1">
      <alignment horizontal="center" vertical="center" wrapText="1"/>
    </xf>
    <xf numFmtId="0" fontId="0" fillId="5" borderId="5" xfId="0" applyFill="1" applyBorder="1" applyAlignment="1">
      <alignment horizontal="center"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3" fillId="0" borderId="0" xfId="0" applyFont="1" applyAlignment="1">
      <alignment horizontal="center" wrapText="1"/>
    </xf>
    <xf numFmtId="0" fontId="0" fillId="3" borderId="7" xfId="0" applyFill="1" applyBorder="1" applyAlignment="1">
      <alignment horizontal="left" vertical="center" wrapText="1"/>
    </xf>
  </cellXfs>
  <cellStyles count="5">
    <cellStyle name="Currency" xfId="1" builtinId="4"/>
    <cellStyle name="Currency 4" xfId="2" xr:uid="{0F4086AF-BB67-49D1-BBAF-C06582B4813F}"/>
    <cellStyle name="Good" xfId="3" builtinId="26"/>
    <cellStyle name="Neutral" xfId="4"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AZAHCCCS_MESPlanningRFPYH21-0004-CostWorkbook/Shared%20Documents/Cost%20Workbook/AZ%20Planning%20Vendor%20-%20Proposal%20Workbook%202021%20-%20FINAL_BAF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Overview-Process"/>
      <sheetName val="1-Bid Analysis Summ"/>
      <sheetName val="2-Questions"/>
      <sheetName val="3-Contract Terms"/>
      <sheetName val="4-Risks-Assumptions"/>
      <sheetName val="5-PropPlan"/>
      <sheetName val="Deliverable List"/>
      <sheetName val="Resource Model"/>
      <sheetName val="6-Costing"/>
      <sheetName val="6.1 Costing Calc"/>
      <sheetName val="7-Sched-Utilization"/>
      <sheetName val="8-Rev Flow"/>
      <sheetName val="9-Finance Review"/>
      <sheetName val="10-Scoring Scenario"/>
      <sheetName val="11-Bid Review"/>
      <sheetName val="12-Final Proposal QA"/>
      <sheetName val="After Win - Project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4">
          <cell r="BT14">
            <v>0</v>
          </cell>
        </row>
        <row r="21">
          <cell r="BT21">
            <v>0</v>
          </cell>
        </row>
        <row r="70">
          <cell r="BT70">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93E-4189-4AA8-B3F1-8CA69933952D}">
  <dimension ref="A1:P42"/>
  <sheetViews>
    <sheetView tabSelected="1" topLeftCell="B1" zoomScale="80" zoomScaleNormal="80" workbookViewId="0">
      <selection activeCell="I21" sqref="I21"/>
    </sheetView>
  </sheetViews>
  <sheetFormatPr defaultRowHeight="15"/>
  <cols>
    <col min="1" max="1" width="28.5703125" customWidth="1"/>
    <col min="2" max="2" width="40" customWidth="1"/>
    <col min="3" max="3" width="16.5703125" customWidth="1"/>
    <col min="4" max="4" width="45.7109375" customWidth="1"/>
    <col min="5" max="5" width="17.85546875" style="1" customWidth="1"/>
    <col min="6" max="6" width="20.42578125" style="9" customWidth="1"/>
    <col min="7" max="7" width="14.85546875" style="9" customWidth="1"/>
    <col min="8" max="16" width="16.7109375" style="21" customWidth="1"/>
  </cols>
  <sheetData>
    <row r="1" spans="1:16" ht="51" customHeight="1">
      <c r="A1" s="75" t="s">
        <v>0</v>
      </c>
      <c r="B1" s="75"/>
      <c r="C1" s="75"/>
      <c r="D1" s="75"/>
      <c r="E1" s="75"/>
      <c r="F1" s="75"/>
      <c r="G1" s="75"/>
      <c r="H1" s="69" t="s">
        <v>1</v>
      </c>
      <c r="I1" s="69"/>
      <c r="J1" s="69"/>
      <c r="K1" s="69"/>
      <c r="L1" s="69"/>
      <c r="M1" s="69"/>
      <c r="N1" s="69"/>
      <c r="O1" s="69"/>
      <c r="P1" s="69"/>
    </row>
    <row r="2" spans="1:16">
      <c r="E2" s="22"/>
      <c r="F2" s="22"/>
      <c r="G2" s="22"/>
      <c r="H2" s="70"/>
      <c r="I2" s="70"/>
      <c r="J2" s="70"/>
      <c r="K2" s="70"/>
      <c r="L2" s="70"/>
      <c r="M2" s="70"/>
      <c r="N2" s="70"/>
      <c r="O2" s="70"/>
      <c r="P2" s="70"/>
    </row>
    <row r="3" spans="1:16" s="12" customFormat="1" ht="32.450000000000003" customHeight="1" thickBot="1">
      <c r="A3" s="13" t="s">
        <v>2</v>
      </c>
      <c r="B3" s="14" t="s">
        <v>3</v>
      </c>
      <c r="C3" s="15" t="s">
        <v>4</v>
      </c>
      <c r="D3" s="16" t="s">
        <v>5</v>
      </c>
      <c r="E3" s="23" t="s">
        <v>6</v>
      </c>
      <c r="F3" s="24" t="s">
        <v>7</v>
      </c>
      <c r="G3" s="28" t="s">
        <v>8</v>
      </c>
      <c r="H3" s="40" t="s">
        <v>9</v>
      </c>
      <c r="I3" s="41" t="s">
        <v>10</v>
      </c>
      <c r="J3" s="41" t="s">
        <v>11</v>
      </c>
      <c r="K3" s="41" t="s">
        <v>12</v>
      </c>
      <c r="L3" s="41" t="s">
        <v>13</v>
      </c>
      <c r="M3" s="41" t="s">
        <v>14</v>
      </c>
      <c r="N3" s="42" t="s">
        <v>15</v>
      </c>
      <c r="O3" s="43" t="s">
        <v>16</v>
      </c>
      <c r="P3" s="44" t="s">
        <v>17</v>
      </c>
    </row>
    <row r="4" spans="1:16" ht="21" customHeight="1">
      <c r="A4" s="67" t="s">
        <v>18</v>
      </c>
      <c r="B4" s="67" t="s">
        <v>19</v>
      </c>
      <c r="C4" s="2" t="s">
        <v>20</v>
      </c>
      <c r="D4" s="17" t="s">
        <v>21</v>
      </c>
      <c r="E4" s="36">
        <v>34524</v>
      </c>
      <c r="F4" s="37">
        <v>44</v>
      </c>
      <c r="G4" s="38">
        <v>44562</v>
      </c>
      <c r="H4" s="45">
        <v>0.05</v>
      </c>
      <c r="I4" s="46">
        <v>7.0000000000000007E-2</v>
      </c>
      <c r="J4" s="46">
        <v>0.02</v>
      </c>
      <c r="K4" s="46">
        <v>0.02</v>
      </c>
      <c r="L4" s="46">
        <v>0.03</v>
      </c>
      <c r="M4" s="47">
        <f>('[1]Resource Model'!$BT$14)*0.33</f>
        <v>0</v>
      </c>
      <c r="N4" s="48">
        <f>('[1]Resource Model'!$BT$14)*0.35</f>
        <v>0</v>
      </c>
      <c r="O4" s="49">
        <v>0.152</v>
      </c>
      <c r="P4" s="50">
        <v>0.03</v>
      </c>
    </row>
    <row r="5" spans="1:16" ht="13.5" customHeight="1">
      <c r="A5" s="73" t="s">
        <v>22</v>
      </c>
      <c r="B5" s="73" t="s">
        <v>23</v>
      </c>
      <c r="C5" s="3" t="s">
        <v>24</v>
      </c>
      <c r="D5" s="18" t="s">
        <v>25</v>
      </c>
      <c r="E5" s="35">
        <v>33927</v>
      </c>
      <c r="F5" s="34">
        <v>22</v>
      </c>
      <c r="G5" s="39">
        <v>44531</v>
      </c>
      <c r="H5" s="51">
        <v>0.03</v>
      </c>
      <c r="I5" s="52">
        <v>0.05</v>
      </c>
      <c r="J5" s="46">
        <v>0.01</v>
      </c>
      <c r="K5" s="46">
        <v>0.01</v>
      </c>
      <c r="L5" s="46">
        <v>0.01</v>
      </c>
      <c r="M5" s="47">
        <f>(('[1]Resource Model'!$BT$21)*0.33)/2</f>
        <v>0</v>
      </c>
      <c r="N5" s="48">
        <f>(('[1]Resource Model'!$BT$21)*0.35)/2</f>
        <v>0</v>
      </c>
      <c r="O5" s="49">
        <v>0.10100000000000001</v>
      </c>
      <c r="P5" s="50">
        <f>(('[1]Resource Model'!$BT$21)*0.32)/2</f>
        <v>0</v>
      </c>
    </row>
    <row r="6" spans="1:16" ht="13.5" customHeight="1">
      <c r="A6" s="76"/>
      <c r="B6" s="74"/>
      <c r="C6" s="3" t="s">
        <v>26</v>
      </c>
      <c r="D6" s="18" t="s">
        <v>27</v>
      </c>
      <c r="E6" s="35">
        <v>33927</v>
      </c>
      <c r="F6" s="34">
        <v>58</v>
      </c>
      <c r="G6" s="39">
        <v>44593</v>
      </c>
      <c r="H6" s="51">
        <v>7.0000000000000007E-2</v>
      </c>
      <c r="I6" s="52">
        <v>0.05</v>
      </c>
      <c r="J6" s="46">
        <v>0.01</v>
      </c>
      <c r="K6" s="46">
        <v>0.01</v>
      </c>
      <c r="L6" s="46">
        <v>0.01</v>
      </c>
      <c r="M6" s="47">
        <f>(('[1]Resource Model'!$BT$21)*0.33)/2</f>
        <v>0</v>
      </c>
      <c r="N6" s="48">
        <f>(('[1]Resource Model'!$BT$21)*0.35)/2</f>
        <v>0</v>
      </c>
      <c r="O6" s="49">
        <v>0.10100000000000001</v>
      </c>
      <c r="P6" s="50">
        <f>(('[1]Resource Model'!$BT$21)*0.32)/2</f>
        <v>0</v>
      </c>
    </row>
    <row r="7" spans="1:16" ht="13.5" customHeight="1">
      <c r="A7" s="74"/>
      <c r="B7" s="5" t="s">
        <v>28</v>
      </c>
      <c r="C7" s="6" t="s">
        <v>28</v>
      </c>
      <c r="D7" s="19" t="s">
        <v>29</v>
      </c>
      <c r="E7" s="35">
        <v>0</v>
      </c>
      <c r="F7" s="32" t="s">
        <v>30</v>
      </c>
      <c r="G7" s="33" t="s">
        <v>30</v>
      </c>
      <c r="H7" s="58"/>
      <c r="I7" s="59"/>
      <c r="J7" s="59"/>
      <c r="K7" s="59"/>
      <c r="L7" s="59"/>
      <c r="M7" s="60"/>
      <c r="N7" s="61"/>
      <c r="O7" s="62"/>
      <c r="P7" s="63"/>
    </row>
    <row r="8" spans="1:16" ht="13.5" customHeight="1">
      <c r="A8" s="73" t="s">
        <v>31</v>
      </c>
      <c r="B8" s="73" t="s">
        <v>32</v>
      </c>
      <c r="C8" s="3" t="s">
        <v>33</v>
      </c>
      <c r="D8" s="18" t="s">
        <v>34</v>
      </c>
      <c r="E8" s="35">
        <v>180052.5</v>
      </c>
      <c r="F8" s="34">
        <v>146</v>
      </c>
      <c r="G8" s="39">
        <v>44652</v>
      </c>
      <c r="H8" s="51">
        <v>0.05</v>
      </c>
      <c r="I8" s="52">
        <v>0.06</v>
      </c>
      <c r="J8" s="52">
        <v>0.31</v>
      </c>
      <c r="K8" s="52">
        <v>0.31</v>
      </c>
      <c r="L8" s="52">
        <v>0.02</v>
      </c>
      <c r="M8" s="47">
        <v>0.02</v>
      </c>
      <c r="N8" s="47">
        <v>0.02</v>
      </c>
      <c r="O8" s="49">
        <v>9.4E-2</v>
      </c>
      <c r="P8" s="50">
        <v>1.4999999999999999E-2</v>
      </c>
    </row>
    <row r="9" spans="1:16" ht="13.5" customHeight="1">
      <c r="A9" s="74"/>
      <c r="B9" s="74"/>
      <c r="C9" s="3" t="s">
        <v>35</v>
      </c>
      <c r="D9" s="18" t="s">
        <v>36</v>
      </c>
      <c r="E9" s="35">
        <v>180052.5</v>
      </c>
      <c r="F9" s="34">
        <v>203</v>
      </c>
      <c r="G9" s="39">
        <v>44713</v>
      </c>
      <c r="H9" s="51">
        <v>0.08</v>
      </c>
      <c r="I9" s="52">
        <v>0.06</v>
      </c>
      <c r="J9" s="52">
        <v>0.31</v>
      </c>
      <c r="K9" s="52">
        <v>0.31</v>
      </c>
      <c r="L9" s="52">
        <v>0.02</v>
      </c>
      <c r="M9" s="47">
        <v>0.02</v>
      </c>
      <c r="N9" s="47">
        <v>0.02</v>
      </c>
      <c r="O9" s="49">
        <v>9.4E-2</v>
      </c>
      <c r="P9" s="50">
        <v>1.4999999999999999E-2</v>
      </c>
    </row>
    <row r="10" spans="1:16" ht="13.5" customHeight="1">
      <c r="A10" s="73" t="s">
        <v>37</v>
      </c>
      <c r="B10" s="73" t="s">
        <v>38</v>
      </c>
      <c r="C10" s="3" t="s">
        <v>39</v>
      </c>
      <c r="D10" s="18" t="s">
        <v>40</v>
      </c>
      <c r="E10" s="35">
        <v>129711</v>
      </c>
      <c r="F10" s="34">
        <v>226</v>
      </c>
      <c r="G10" s="39">
        <v>44743</v>
      </c>
      <c r="H10" s="51">
        <v>0.11</v>
      </c>
      <c r="I10" s="52">
        <v>0.1</v>
      </c>
      <c r="J10" s="52">
        <v>3.6999999999999998E-2</v>
      </c>
      <c r="K10" s="52">
        <v>3.6999999999999998E-2</v>
      </c>
      <c r="L10" s="52">
        <v>5.1999999999999998E-2</v>
      </c>
      <c r="M10" s="47">
        <v>0.22</v>
      </c>
      <c r="N10" s="47">
        <v>0.22</v>
      </c>
      <c r="O10" s="49">
        <v>6.7000000000000004E-2</v>
      </c>
      <c r="P10" s="50">
        <v>0.22</v>
      </c>
    </row>
    <row r="11" spans="1:16" ht="13.5" customHeight="1">
      <c r="A11" s="74"/>
      <c r="B11" s="74"/>
      <c r="C11" s="3" t="s">
        <v>41</v>
      </c>
      <c r="D11" s="18" t="s">
        <v>42</v>
      </c>
      <c r="E11" s="35">
        <v>129711</v>
      </c>
      <c r="F11" s="34">
        <v>268</v>
      </c>
      <c r="G11" s="39">
        <v>44774</v>
      </c>
      <c r="H11" s="51">
        <v>0.17</v>
      </c>
      <c r="I11" s="52">
        <v>0.1</v>
      </c>
      <c r="J11" s="52">
        <v>3.6999999999999998E-2</v>
      </c>
      <c r="K11" s="52">
        <v>3.6999999999999998E-2</v>
      </c>
      <c r="L11" s="52">
        <v>5.1999999999999998E-2</v>
      </c>
      <c r="M11" s="47">
        <v>0.22</v>
      </c>
      <c r="N11" s="47">
        <v>0.22</v>
      </c>
      <c r="O11" s="49">
        <v>6.7000000000000004E-2</v>
      </c>
      <c r="P11" s="50">
        <v>0.22</v>
      </c>
    </row>
    <row r="12" spans="1:16" ht="13.5" customHeight="1">
      <c r="A12" s="73" t="s">
        <v>37</v>
      </c>
      <c r="B12" s="73" t="s">
        <v>43</v>
      </c>
      <c r="C12" s="3" t="s">
        <v>44</v>
      </c>
      <c r="D12" s="18" t="s">
        <v>45</v>
      </c>
      <c r="E12" s="35">
        <v>138148.5</v>
      </c>
      <c r="F12" s="34">
        <v>293</v>
      </c>
      <c r="G12" s="39">
        <v>44805</v>
      </c>
      <c r="H12" s="51">
        <v>7.0000000000000007E-2</v>
      </c>
      <c r="I12" s="52">
        <v>0.1</v>
      </c>
      <c r="J12" s="52">
        <v>3.6999999999999998E-2</v>
      </c>
      <c r="K12" s="52">
        <v>3.6999999999999998E-2</v>
      </c>
      <c r="L12" s="52">
        <v>5.1999999999999998E-2</v>
      </c>
      <c r="M12" s="47">
        <v>0.22</v>
      </c>
      <c r="N12" s="47">
        <v>0.22</v>
      </c>
      <c r="O12" s="49">
        <v>6.7000000000000004E-2</v>
      </c>
      <c r="P12" s="50">
        <v>0.22</v>
      </c>
    </row>
    <row r="13" spans="1:16" ht="13.5" customHeight="1">
      <c r="A13" s="74"/>
      <c r="B13" s="74"/>
      <c r="C13" s="3" t="s">
        <v>46</v>
      </c>
      <c r="D13" s="18" t="s">
        <v>47</v>
      </c>
      <c r="E13" s="35">
        <v>138148.5</v>
      </c>
      <c r="F13" s="34">
        <v>328</v>
      </c>
      <c r="G13" s="39">
        <v>44835</v>
      </c>
      <c r="H13" s="51">
        <v>0.12</v>
      </c>
      <c r="I13" s="52">
        <v>0.1</v>
      </c>
      <c r="J13" s="52">
        <v>3.6999999999999998E-2</v>
      </c>
      <c r="K13" s="52">
        <v>3.6999999999999998E-2</v>
      </c>
      <c r="L13" s="52">
        <v>5.1999999999999998E-2</v>
      </c>
      <c r="M13" s="47">
        <v>0.22</v>
      </c>
      <c r="N13" s="47">
        <v>0.22</v>
      </c>
      <c r="O13" s="49">
        <v>6.7000000000000004E-2</v>
      </c>
      <c r="P13" s="50">
        <v>0.22</v>
      </c>
    </row>
    <row r="14" spans="1:16" ht="13.5" customHeight="1">
      <c r="A14" s="73" t="s">
        <v>48</v>
      </c>
      <c r="B14" s="73" t="s">
        <v>49</v>
      </c>
      <c r="C14" s="3" t="s">
        <v>50</v>
      </c>
      <c r="D14" s="18" t="s">
        <v>51</v>
      </c>
      <c r="E14" s="35">
        <v>80850</v>
      </c>
      <c r="F14" s="34">
        <v>197</v>
      </c>
      <c r="G14" s="39">
        <v>44713</v>
      </c>
      <c r="H14" s="51">
        <v>0.03</v>
      </c>
      <c r="I14" s="52">
        <v>0.05</v>
      </c>
      <c r="J14" s="52">
        <v>3.3000000000000002E-2</v>
      </c>
      <c r="K14" s="52">
        <v>3.3000000000000002E-2</v>
      </c>
      <c r="L14" s="52">
        <v>0.158</v>
      </c>
      <c r="M14" s="47">
        <v>0.02</v>
      </c>
      <c r="N14" s="47">
        <v>0.02</v>
      </c>
      <c r="O14" s="49">
        <v>0.04</v>
      </c>
      <c r="P14" s="50">
        <v>1.4999999999999999E-2</v>
      </c>
    </row>
    <row r="15" spans="1:16" ht="13.5" customHeight="1">
      <c r="A15" s="76"/>
      <c r="B15" s="74"/>
      <c r="C15" s="3" t="s">
        <v>52</v>
      </c>
      <c r="D15" s="18" t="s">
        <v>53</v>
      </c>
      <c r="E15" s="35">
        <v>80850</v>
      </c>
      <c r="F15" s="34">
        <v>317</v>
      </c>
      <c r="G15" s="39">
        <v>44835</v>
      </c>
      <c r="H15" s="51">
        <v>7.0000000000000007E-2</v>
      </c>
      <c r="I15" s="52">
        <v>0.05</v>
      </c>
      <c r="J15" s="52">
        <v>3.3000000000000002E-2</v>
      </c>
      <c r="K15" s="52">
        <v>3.3000000000000002E-2</v>
      </c>
      <c r="L15" s="52">
        <v>0.158</v>
      </c>
      <c r="M15" s="47">
        <v>0.02</v>
      </c>
      <c r="N15" s="47">
        <v>0.02</v>
      </c>
      <c r="O15" s="49">
        <v>0.04</v>
      </c>
      <c r="P15" s="50">
        <v>1.4999999999999999E-2</v>
      </c>
    </row>
    <row r="16" spans="1:16" ht="13.5" customHeight="1">
      <c r="A16" s="76"/>
      <c r="B16" s="73" t="s">
        <v>54</v>
      </c>
      <c r="C16" s="3" t="s">
        <v>55</v>
      </c>
      <c r="D16" s="18" t="s">
        <v>56</v>
      </c>
      <c r="E16" s="35">
        <v>80850</v>
      </c>
      <c r="F16" s="34">
        <v>197</v>
      </c>
      <c r="G16" s="39">
        <v>44713</v>
      </c>
      <c r="H16" s="51">
        <v>0.03</v>
      </c>
      <c r="I16" s="52">
        <v>0.05</v>
      </c>
      <c r="J16" s="52">
        <v>3.3000000000000002E-2</v>
      </c>
      <c r="K16" s="52">
        <v>3.3000000000000002E-2</v>
      </c>
      <c r="L16" s="52">
        <v>0.158</v>
      </c>
      <c r="M16" s="47">
        <v>0.02</v>
      </c>
      <c r="N16" s="47">
        <v>0.02</v>
      </c>
      <c r="O16" s="49">
        <v>0.04</v>
      </c>
      <c r="P16" s="50">
        <v>1.4999999999999999E-2</v>
      </c>
    </row>
    <row r="17" spans="1:16" ht="13.5" customHeight="1">
      <c r="A17" s="74"/>
      <c r="B17" s="74"/>
      <c r="C17" s="3" t="s">
        <v>57</v>
      </c>
      <c r="D17" s="18" t="s">
        <v>58</v>
      </c>
      <c r="E17" s="35">
        <v>80850</v>
      </c>
      <c r="F17" s="34">
        <v>317</v>
      </c>
      <c r="G17" s="39">
        <v>44835</v>
      </c>
      <c r="H17" s="51">
        <v>7.0000000000000007E-2</v>
      </c>
      <c r="I17" s="52">
        <v>0.05</v>
      </c>
      <c r="J17" s="52">
        <v>3.3000000000000002E-2</v>
      </c>
      <c r="K17" s="52">
        <v>3.3000000000000002E-2</v>
      </c>
      <c r="L17" s="52">
        <v>0.158</v>
      </c>
      <c r="M17" s="47">
        <v>0.02</v>
      </c>
      <c r="N17" s="47">
        <v>0.02</v>
      </c>
      <c r="O17" s="49">
        <v>0.04</v>
      </c>
      <c r="P17" s="50">
        <v>1.4999999999999999E-2</v>
      </c>
    </row>
    <row r="18" spans="1:16" ht="13.5" customHeight="1">
      <c r="A18" s="11" t="s">
        <v>59</v>
      </c>
      <c r="B18" s="4" t="s">
        <v>60</v>
      </c>
      <c r="C18" s="3" t="s">
        <v>61</v>
      </c>
      <c r="D18" s="18" t="s">
        <v>62</v>
      </c>
      <c r="E18" s="20" t="s">
        <v>63</v>
      </c>
      <c r="F18" s="7" t="s">
        <v>64</v>
      </c>
      <c r="G18" s="29" t="s">
        <v>64</v>
      </c>
      <c r="H18" s="58"/>
      <c r="I18" s="59"/>
      <c r="J18" s="59"/>
      <c r="K18" s="59"/>
      <c r="L18" s="59"/>
      <c r="M18" s="60"/>
      <c r="N18" s="61"/>
      <c r="O18" s="62"/>
      <c r="P18" s="63"/>
    </row>
    <row r="19" spans="1:16" ht="13.5" customHeight="1">
      <c r="A19" s="73" t="s">
        <v>65</v>
      </c>
      <c r="B19" s="73" t="s">
        <v>66</v>
      </c>
      <c r="C19" s="3" t="s">
        <v>67</v>
      </c>
      <c r="D19" s="18" t="s">
        <v>68</v>
      </c>
      <c r="E19" s="35">
        <v>64512</v>
      </c>
      <c r="F19" s="34">
        <v>314</v>
      </c>
      <c r="G19" s="39">
        <v>44866</v>
      </c>
      <c r="H19" s="51">
        <v>0.02</v>
      </c>
      <c r="I19" s="52">
        <v>5.5E-2</v>
      </c>
      <c r="J19" s="52">
        <v>0.03</v>
      </c>
      <c r="K19" s="52">
        <v>0.03</v>
      </c>
      <c r="L19" s="52">
        <v>3.5000000000000003E-2</v>
      </c>
      <c r="M19" s="47">
        <f>(('[1]Resource Model'!$BT$70)*0.33)/2</f>
        <v>0</v>
      </c>
      <c r="N19" s="48">
        <f>(('[1]Resource Model'!$BT$70)*0.35)/2</f>
        <v>0</v>
      </c>
      <c r="O19" s="49">
        <v>1.4999999999999999E-2</v>
      </c>
      <c r="P19" s="50">
        <f>(('[1]Resource Model'!$BT$70)*0.32)/2</f>
        <v>0</v>
      </c>
    </row>
    <row r="20" spans="1:16" ht="13.5" customHeight="1" thickBot="1">
      <c r="A20" s="74"/>
      <c r="B20" s="74"/>
      <c r="C20" s="3" t="s">
        <v>69</v>
      </c>
      <c r="D20" s="18" t="s">
        <v>70</v>
      </c>
      <c r="E20" s="35">
        <v>64512</v>
      </c>
      <c r="F20" s="34">
        <v>407</v>
      </c>
      <c r="G20" s="39">
        <v>44927</v>
      </c>
      <c r="H20" s="53">
        <v>0.03</v>
      </c>
      <c r="I20" s="55">
        <v>5.5E-2</v>
      </c>
      <c r="J20" s="54">
        <v>0.03</v>
      </c>
      <c r="K20" s="54">
        <v>0.03</v>
      </c>
      <c r="L20" s="54">
        <v>3.5000000000000003E-2</v>
      </c>
      <c r="M20" s="55">
        <f>(('[1]Resource Model'!$BT$70)*0.33)/2</f>
        <v>0</v>
      </c>
      <c r="N20" s="56">
        <f>(('[1]Resource Model'!$BT$70)*0.35)/2</f>
        <v>0</v>
      </c>
      <c r="O20" s="64">
        <v>1.4999999999999999E-2</v>
      </c>
      <c r="P20" s="57">
        <f>(('[1]Resource Model'!$BT$70)*0.32)/2</f>
        <v>0</v>
      </c>
    </row>
    <row r="21" spans="1:16" ht="15.75" thickBot="1">
      <c r="A21" s="8"/>
      <c r="B21" s="8"/>
      <c r="E21" s="25">
        <f>SUM(E4:E20)</f>
        <v>1450626</v>
      </c>
      <c r="F21" s="27">
        <v>447</v>
      </c>
      <c r="G21" s="26" t="s">
        <v>64</v>
      </c>
      <c r="H21" s="65"/>
      <c r="I21" s="65"/>
      <c r="J21" s="65"/>
      <c r="K21" s="65"/>
      <c r="L21" s="65"/>
      <c r="M21" s="65"/>
      <c r="N21" s="65"/>
      <c r="O21" s="65"/>
      <c r="P21" s="65"/>
    </row>
    <row r="22" spans="1:16">
      <c r="E22" s="1" t="s">
        <v>71</v>
      </c>
      <c r="F22" s="9" t="s">
        <v>72</v>
      </c>
      <c r="I22" s="65"/>
      <c r="J22" s="65"/>
      <c r="K22" s="65"/>
      <c r="L22" s="65"/>
      <c r="M22" s="65"/>
      <c r="N22" s="65"/>
      <c r="O22" s="65"/>
      <c r="P22" s="65"/>
    </row>
    <row r="23" spans="1:16">
      <c r="I23" s="65"/>
      <c r="J23" s="65"/>
      <c r="K23" s="65"/>
      <c r="L23" s="65"/>
      <c r="M23" s="65"/>
      <c r="N23" s="65"/>
      <c r="O23" s="65"/>
      <c r="P23" s="65"/>
    </row>
    <row r="24" spans="1:16">
      <c r="B24" s="30" t="s">
        <v>73</v>
      </c>
      <c r="C24" s="30"/>
      <c r="E24"/>
      <c r="F24" s="31"/>
      <c r="G24"/>
      <c r="H24"/>
      <c r="I24" s="66"/>
      <c r="J24" s="66"/>
      <c r="K24" s="66"/>
      <c r="L24" s="66"/>
      <c r="M24" s="66"/>
      <c r="N24" s="66"/>
      <c r="O24" s="66"/>
      <c r="P24" s="66"/>
    </row>
    <row r="25" spans="1:16">
      <c r="B25" s="71"/>
      <c r="C25" s="72"/>
      <c r="D25" s="72"/>
      <c r="E25" s="72"/>
      <c r="F25" s="72"/>
      <c r="G25" s="72"/>
      <c r="H25" s="72"/>
      <c r="I25" s="66"/>
      <c r="J25" s="66"/>
      <c r="K25" s="66"/>
      <c r="L25" s="66"/>
      <c r="M25" s="66"/>
      <c r="N25" s="66"/>
      <c r="O25" s="66"/>
      <c r="P25" s="66"/>
    </row>
    <row r="26" spans="1:16" ht="29.25" customHeight="1">
      <c r="B26" s="68" t="s">
        <v>74</v>
      </c>
      <c r="C26" s="68"/>
      <c r="D26" s="68"/>
      <c r="E26" s="68"/>
      <c r="F26" s="68"/>
      <c r="G26" s="68"/>
      <c r="H26" s="68"/>
      <c r="I26" s="66"/>
      <c r="J26" s="66"/>
      <c r="K26" s="66"/>
      <c r="L26" s="66"/>
      <c r="M26" s="66"/>
      <c r="N26" s="66"/>
      <c r="O26" s="66"/>
      <c r="P26" s="66"/>
    </row>
    <row r="27" spans="1:16" ht="50.25" customHeight="1">
      <c r="B27" s="68" t="s">
        <v>75</v>
      </c>
      <c r="C27" s="68"/>
      <c r="D27" s="68"/>
      <c r="E27" s="68"/>
      <c r="F27" s="68"/>
      <c r="G27" s="68"/>
      <c r="H27" s="68"/>
      <c r="I27" s="66"/>
      <c r="J27" s="66"/>
      <c r="K27" s="66"/>
      <c r="L27" s="66"/>
      <c r="M27" s="66"/>
      <c r="N27" s="66"/>
      <c r="O27" s="66"/>
      <c r="P27" s="66"/>
    </row>
    <row r="28" spans="1:16">
      <c r="I28" s="66"/>
      <c r="J28" s="66"/>
      <c r="K28" s="66"/>
      <c r="L28" s="66"/>
      <c r="M28" s="66"/>
      <c r="N28" s="66"/>
      <c r="O28" s="66"/>
      <c r="P28" s="66"/>
    </row>
    <row r="29" spans="1:16">
      <c r="C29" s="10"/>
      <c r="I29" s="66"/>
      <c r="J29" s="66"/>
      <c r="K29" s="66"/>
      <c r="L29" s="66"/>
      <c r="M29" s="66"/>
      <c r="N29" s="66"/>
      <c r="O29" s="66"/>
      <c r="P29" s="66"/>
    </row>
    <row r="30" spans="1:16">
      <c r="C30" s="10"/>
      <c r="I30" s="66"/>
      <c r="J30" s="66"/>
      <c r="K30" s="66"/>
      <c r="L30" s="66"/>
      <c r="M30" s="66"/>
      <c r="N30" s="66"/>
      <c r="O30" s="66"/>
      <c r="P30" s="66"/>
    </row>
    <row r="31" spans="1:16">
      <c r="C31" s="10"/>
      <c r="I31" s="66"/>
      <c r="J31" s="66"/>
      <c r="K31" s="66"/>
      <c r="L31" s="66"/>
      <c r="M31" s="66"/>
      <c r="N31" s="66"/>
      <c r="O31" s="66"/>
      <c r="P31" s="66"/>
    </row>
    <row r="32" spans="1:16">
      <c r="C32" s="10"/>
      <c r="I32" s="66"/>
      <c r="J32" s="66"/>
      <c r="K32" s="66"/>
      <c r="L32" s="66"/>
      <c r="M32" s="66"/>
      <c r="N32" s="66"/>
      <c r="O32" s="66"/>
      <c r="P32" s="66"/>
    </row>
    <row r="33" spans="3:16">
      <c r="C33" s="10"/>
      <c r="I33" s="66"/>
      <c r="J33" s="66"/>
      <c r="K33" s="66"/>
      <c r="L33" s="66"/>
      <c r="M33" s="66"/>
      <c r="N33" s="66"/>
      <c r="O33" s="66"/>
      <c r="P33" s="66"/>
    </row>
    <row r="34" spans="3:16">
      <c r="C34" s="10"/>
      <c r="I34" s="66"/>
      <c r="J34" s="66"/>
      <c r="K34" s="66"/>
      <c r="L34" s="66"/>
      <c r="M34" s="66"/>
      <c r="N34" s="66"/>
      <c r="O34" s="66"/>
      <c r="P34" s="66"/>
    </row>
    <row r="35" spans="3:16">
      <c r="C35" s="10"/>
      <c r="I35" s="66"/>
      <c r="J35" s="66"/>
      <c r="K35" s="66"/>
      <c r="L35" s="66"/>
      <c r="M35" s="66"/>
      <c r="N35" s="66"/>
      <c r="O35" s="66"/>
      <c r="P35" s="66"/>
    </row>
    <row r="36" spans="3:16">
      <c r="C36" s="10"/>
      <c r="I36" s="66"/>
      <c r="J36" s="66"/>
      <c r="K36" s="66"/>
      <c r="L36" s="66"/>
      <c r="M36" s="66"/>
      <c r="N36" s="66"/>
      <c r="O36" s="66"/>
      <c r="P36" s="66"/>
    </row>
    <row r="37" spans="3:16">
      <c r="I37" s="66"/>
      <c r="J37" s="66"/>
      <c r="K37" s="66"/>
      <c r="L37" s="66"/>
      <c r="M37" s="66"/>
      <c r="N37" s="66"/>
      <c r="O37" s="66"/>
      <c r="P37" s="66"/>
    </row>
    <row r="38" spans="3:16">
      <c r="I38" s="66"/>
      <c r="J38" s="66"/>
      <c r="K38" s="66"/>
      <c r="L38" s="66"/>
      <c r="M38" s="66"/>
      <c r="N38" s="66"/>
      <c r="O38" s="66"/>
      <c r="P38" s="66"/>
    </row>
    <row r="39" spans="3:16">
      <c r="I39" s="66"/>
      <c r="J39" s="66"/>
      <c r="K39" s="66"/>
      <c r="L39" s="66"/>
      <c r="M39" s="66"/>
      <c r="N39" s="66"/>
      <c r="O39" s="66"/>
      <c r="P39" s="66"/>
    </row>
    <row r="40" spans="3:16">
      <c r="I40" s="66"/>
      <c r="J40" s="66"/>
      <c r="K40" s="66"/>
      <c r="L40" s="66"/>
      <c r="M40" s="66"/>
      <c r="N40" s="66"/>
      <c r="O40" s="66"/>
      <c r="P40" s="66"/>
    </row>
    <row r="42" spans="3:16">
      <c r="I42" s="65"/>
      <c r="J42" s="65"/>
      <c r="K42" s="65"/>
      <c r="L42" s="65"/>
      <c r="M42" s="65"/>
      <c r="N42" s="65"/>
      <c r="O42" s="65"/>
      <c r="P42" s="65"/>
    </row>
  </sheetData>
  <mergeCells count="18">
    <mergeCell ref="B14:B15"/>
    <mergeCell ref="B16:B17"/>
    <mergeCell ref="B27:H27"/>
    <mergeCell ref="H1:P2"/>
    <mergeCell ref="B25:H25"/>
    <mergeCell ref="B26:H26"/>
    <mergeCell ref="A10:A11"/>
    <mergeCell ref="B10:B11"/>
    <mergeCell ref="A1:G1"/>
    <mergeCell ref="A5:A7"/>
    <mergeCell ref="B5:B6"/>
    <mergeCell ref="A8:A9"/>
    <mergeCell ref="B8:B9"/>
    <mergeCell ref="A19:A20"/>
    <mergeCell ref="B19:B20"/>
    <mergeCell ref="A12:A13"/>
    <mergeCell ref="B12:B13"/>
    <mergeCell ref="A14:A17"/>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260D84-EA45-4DCF-B66C-6F0281E8EF44}"/>
</file>

<file path=customXml/itemProps2.xml><?xml version="1.0" encoding="utf-8"?>
<ds:datastoreItem xmlns:ds="http://schemas.openxmlformats.org/officeDocument/2006/customXml" ds:itemID="{9E38993D-DDF6-4358-AA45-26F12C5E3B8C}"/>
</file>

<file path=customXml/itemProps3.xml><?xml version="1.0" encoding="utf-8"?>
<ds:datastoreItem xmlns:ds="http://schemas.openxmlformats.org/officeDocument/2006/customXml" ds:itemID="{5B44D553-77E1-4407-B4E8-A95BA75D17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Meggan LaPorte</dc:creator>
  <cp:keywords/>
  <dc:description/>
  <cp:lastModifiedBy>Jim Coursey</cp:lastModifiedBy>
  <cp:revision/>
  <dcterms:created xsi:type="dcterms:W3CDTF">2021-08-03T22:07:46Z</dcterms:created>
  <dcterms:modified xsi:type="dcterms:W3CDTF">2021-08-28T14:45:24Z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